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  <c r="F2" i="1"/>
  <c r="F3" i="1"/>
  <c r="F4" i="1"/>
  <c r="F5" i="1"/>
  <c r="F6" i="1"/>
  <c r="F7" i="1"/>
  <c r="F8" i="1"/>
  <c r="F9" i="1"/>
  <c r="F10" i="1"/>
  <c r="F11" i="1"/>
  <c r="D3" i="1"/>
  <c r="D4" i="1"/>
  <c r="D5" i="1"/>
  <c r="D6" i="1"/>
  <c r="D7" i="1"/>
  <c r="D8" i="1"/>
  <c r="D9" i="1"/>
  <c r="D10" i="1"/>
  <c r="D11" i="1"/>
  <c r="D2" i="1"/>
  <c r="C3" i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<sst xmlns="http://schemas.openxmlformats.org/spreadsheetml/2006/main" count="46" uniqueCount="39">
  <si>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</si>
  <si>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</si>
  <si>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</si>
  <si>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</si>
  <si>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</si>
  <si>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</si>
  <si>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</si>
  <si>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</si>
  <si>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</si>
  <si>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</si>
  <si>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</si>
  <si>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 xml:space="preserve">Loại Hàng </t>
  </si>
  <si>
    <t>Ngày bán</t>
  </si>
  <si>
    <t xml:space="preserve">Đơn giá </t>
  </si>
  <si>
    <t>Số Lượng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</si>
  <si>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</si>
  <si>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</si>
  <si>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</si>
  <si>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</si>
  <si>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</si>
  <si>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</si>
  <si>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</si>
  <si>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Thành tiền</t>
  </si>
  <si>
    <t>Bảng 1</t>
  </si>
  <si>
    <t>Mã hàng</t>
  </si>
  <si>
    <t>EL</t>
  </si>
  <si>
    <t>PE</t>
  </si>
  <si>
    <t>SG</t>
  </si>
  <si>
    <t>VT</t>
  </si>
  <si>
    <t>Tên hàng</t>
  </si>
  <si>
    <t>Elf Gas</t>
  </si>
  <si>
    <t>Petrolimex</t>
  </si>
  <si>
    <t>Sài Gòn Petro</t>
  </si>
  <si>
    <t>VT Gas</t>
  </si>
  <si>
    <t>Đơn giá (đồng)</t>
  </si>
  <si>
    <t>Loại 1</t>
  </si>
  <si>
    <t>Loại 2</t>
  </si>
  <si>
    <t>Bảng 2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</si>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</sst>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J13" sqref="J13"/>
    </sheetView>
  </sheetViews>
  <sheetFormatPr defaultRowHeight="15" x14ac:dyDescent="0.25"/>
  <cols>
    <col min="2" max="2" width="16.42578125" customWidth="1"/>
    <col min="3" max="4" width="15" customWidth="1"/>
    <col min="5" max="5" width="12" customWidth="1"/>
    <col min="6" max="6" width="14.140625" customWidth="1"/>
    <col min="7" max="7" width="12.7109375" customWidth="1"/>
    <col min="8" max="8" width="14.5703125" customWidth="1"/>
  </cols>
  <sheetData>
    <row r="1" spans="1:8" ht="16.5" x14ac:dyDescent="0.25">
      <c r="A1" s="1" t="s">
        <v>0</v>
      </c>
      <c r="B1" s="1" t="s">
        <v>1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22</v>
      </c>
    </row>
    <row r="2" spans="1:8" ht="16.5" x14ac:dyDescent="0.25">
      <c r="A2" s="1">
        <v>1</v>
      </c>
      <c r="B2" s="1" t="s">
        <v>2</v>
      </c>
      <c r="C2" s="10" t="str">
        <f>VLOOKUP(LEFT(B2,2),$A$14:$D$19,1,0)</f>
        <v>PE</v>
      </c>
      <c r="D2" s="5" t="str">
        <f>IF(RIGHT(B2,1)="A","Loại 1","Loại 2")</f>
        <v>Loại 1</v>
      </c>
      <c r="E2" s="4">
        <v>37267</v>
      </c>
      <c r="F2" s="5">
        <f>VLOOKUP(LEFT(B2,2),$A$17:$D$19,4,0)</f>
        <v>95000</v>
      </c>
      <c r="G2" s="5">
        <v>90</v>
      </c>
      <c r="H2" s="5">
        <f>G2*F2</f>
        <v>8550000</v>
      </c>
    </row>
    <row r="3" spans="1:8" ht="16.5" x14ac:dyDescent="0.25">
      <c r="A3" s="1">
        <v>2</v>
      </c>
      <c r="B3" s="1" t="s">
        <v>3</v>
      </c>
      <c r="C3" s="10" t="str">
        <f t="shared" ref="C3:C11" si="0">VLOOKUP(LEFT(B3,2),$A$14:$D$19,1,0)</f>
        <v>VT</v>
      </c>
      <c r="D3" s="5" t="str">
        <f t="shared" ref="D3:D11" si="1">IF(RIGHT(B3,1)="A","Loại 1","Loại 2")</f>
        <v>Loại 2</v>
      </c>
      <c r="E3" s="4">
        <v>37387</v>
      </c>
      <c r="F3" s="5">
        <f t="shared" ref="F3:F11" si="2">VLOOKUP(LEFT(B3,2),$A$17:$D$19,4,0)</f>
        <v>90000</v>
      </c>
      <c r="G3" s="5">
        <v>120</v>
      </c>
      <c r="H3" s="5">
        <f t="shared" ref="H3:H11" si="3">G3*F3</f>
        <v>10800000</v>
      </c>
    </row>
    <row r="4" spans="1:8" ht="16.5" x14ac:dyDescent="0.25">
      <c r="A4" s="1">
        <v>3</v>
      </c>
      <c r="B4" s="1" t="s">
        <v>4</v>
      </c>
      <c r="C4" s="10" t="str">
        <f t="shared" si="0"/>
        <v>SG</v>
      </c>
      <c r="D4" s="5" t="str">
        <f t="shared" si="1"/>
        <v>Loại 1</v>
      </c>
      <c r="E4" s="4">
        <v>37510</v>
      </c>
      <c r="F4" s="5">
        <f t="shared" si="2"/>
        <v>110000</v>
      </c>
      <c r="G4" s="5">
        <v>70</v>
      </c>
      <c r="H4" s="5">
        <f t="shared" si="3"/>
        <v>7700000</v>
      </c>
    </row>
    <row r="5" spans="1:8" ht="16.5" x14ac:dyDescent="0.25">
      <c r="A5" s="1">
        <v>4</v>
      </c>
      <c r="B5" s="1" t="s">
        <v>5</v>
      </c>
      <c r="C5" s="10" t="str">
        <f t="shared" si="0"/>
        <v>VT</v>
      </c>
      <c r="D5" s="5" t="str">
        <f t="shared" si="1"/>
        <v>Loại 1</v>
      </c>
      <c r="E5" s="5" t="s">
        <v>15</v>
      </c>
      <c r="F5" s="5">
        <f t="shared" si="2"/>
        <v>90000</v>
      </c>
      <c r="G5" s="5">
        <v>150</v>
      </c>
      <c r="H5" s="5">
        <f t="shared" si="3"/>
        <v>13500000</v>
      </c>
    </row>
    <row r="6" spans="1:8" ht="16.5" x14ac:dyDescent="0.25">
      <c r="A6" s="1">
        <v>5</v>
      </c>
      <c r="B6" s="1" t="s">
        <v>6</v>
      </c>
      <c r="C6" s="10" t="str">
        <f t="shared" si="0"/>
        <v>EL</v>
      </c>
      <c r="D6" s="5" t="str">
        <f t="shared" si="1"/>
        <v>Loại 2</v>
      </c>
      <c r="E6" s="5" t="s">
        <v>16</v>
      </c>
      <c r="F6" s="5" t="e">
        <f t="shared" si="2"/>
        <v>#N/A</v>
      </c>
      <c r="G6" s="5">
        <v>60</v>
      </c>
      <c r="H6" s="5" t="e">
        <f t="shared" si="3"/>
        <v>#N/A</v>
      </c>
    </row>
    <row r="7" spans="1:8" ht="16.5" x14ac:dyDescent="0.25">
      <c r="A7" s="1">
        <v>6</v>
      </c>
      <c r="B7" s="1" t="s">
        <v>7</v>
      </c>
      <c r="C7" s="10" t="str">
        <f t="shared" si="0"/>
        <v>PE</v>
      </c>
      <c r="D7" s="5" t="str">
        <f t="shared" si="1"/>
        <v>Loại 2</v>
      </c>
      <c r="E7" s="5" t="s">
        <v>17</v>
      </c>
      <c r="F7" s="5">
        <f t="shared" si="2"/>
        <v>95000</v>
      </c>
      <c r="G7" s="5">
        <v>75</v>
      </c>
      <c r="H7" s="5">
        <f t="shared" si="3"/>
        <v>7125000</v>
      </c>
    </row>
    <row r="8" spans="1:8" ht="16.5" x14ac:dyDescent="0.25">
      <c r="A8" s="1">
        <v>7</v>
      </c>
      <c r="B8" s="1" t="s">
        <v>8</v>
      </c>
      <c r="C8" s="10" t="str">
        <f t="shared" si="0"/>
        <v>SG</v>
      </c>
      <c r="D8" s="5" t="str">
        <f t="shared" si="1"/>
        <v>Loại 2</v>
      </c>
      <c r="E8" s="5" t="s">
        <v>18</v>
      </c>
      <c r="F8" s="5">
        <f t="shared" si="2"/>
        <v>110000</v>
      </c>
      <c r="G8" s="5">
        <v>65</v>
      </c>
      <c r="H8" s="5">
        <f t="shared" si="3"/>
        <v>7150000</v>
      </c>
    </row>
    <row r="9" spans="1:8" ht="16.5" x14ac:dyDescent="0.25">
      <c r="A9" s="1">
        <v>8</v>
      </c>
      <c r="B9" s="1" t="s">
        <v>5</v>
      </c>
      <c r="C9" s="10" t="str">
        <f t="shared" si="0"/>
        <v>VT</v>
      </c>
      <c r="D9" s="5" t="str">
        <f t="shared" si="1"/>
        <v>Loại 1</v>
      </c>
      <c r="E9" s="5" t="s">
        <v>19</v>
      </c>
      <c r="F9" s="5">
        <f t="shared" si="2"/>
        <v>90000</v>
      </c>
      <c r="G9" s="5">
        <v>98</v>
      </c>
      <c r="H9" s="5">
        <f t="shared" si="3"/>
        <v>8820000</v>
      </c>
    </row>
    <row r="10" spans="1:8" ht="16.5" x14ac:dyDescent="0.25">
      <c r="A10" s="1">
        <v>9</v>
      </c>
      <c r="B10" s="1" t="s">
        <v>9</v>
      </c>
      <c r="C10" s="10" t="str">
        <f t="shared" si="0"/>
        <v>EL</v>
      </c>
      <c r="D10" s="5" t="str">
        <f t="shared" si="1"/>
        <v>Loại 1</v>
      </c>
      <c r="E10" s="5" t="s">
        <v>20</v>
      </c>
      <c r="F10" s="5" t="e">
        <f t="shared" si="2"/>
        <v>#N/A</v>
      </c>
      <c r="G10" s="5">
        <v>130</v>
      </c>
      <c r="H10" s="5" t="e">
        <f t="shared" si="3"/>
        <v>#N/A</v>
      </c>
    </row>
    <row r="11" spans="1:8" ht="16.5" x14ac:dyDescent="0.25">
      <c r="A11" s="1">
        <v>10</v>
      </c>
      <c r="B11" s="1" t="s">
        <v>7</v>
      </c>
      <c r="C11" s="10" t="str">
        <f t="shared" si="0"/>
        <v>PE</v>
      </c>
      <c r="D11" s="5" t="str">
        <f t="shared" si="1"/>
        <v>Loại 2</v>
      </c>
      <c r="E11" s="5" t="s">
        <v>21</v>
      </c>
      <c r="F11" s="5">
        <f t="shared" si="2"/>
        <v>95000</v>
      </c>
      <c r="G11" s="5">
        <v>180</v>
      </c>
      <c r="H11" s="5">
        <f t="shared" si="3"/>
        <v>17100000</v>
      </c>
    </row>
    <row r="13" spans="1:8" x14ac:dyDescent="0.25">
      <c r="A13" t="s">
        <v>23</v>
      </c>
      <c r="F13" t="s">
        <v>37</v>
      </c>
    </row>
    <row r="14" spans="1:8" ht="16.5" x14ac:dyDescent="0.25">
      <c r="A14" s="6" t="s">
        <v>24</v>
      </c>
      <c r="B14" s="7" t="s">
        <v>29</v>
      </c>
      <c r="C14" s="8" t="s">
        <v>34</v>
      </c>
      <c r="D14" s="8"/>
      <c r="F14" s="1" t="s">
        <v>29</v>
      </c>
      <c r="G14" s="1" t="s">
        <v>38</v>
      </c>
    </row>
    <row r="15" spans="1:8" ht="16.5" x14ac:dyDescent="0.25">
      <c r="A15" s="6"/>
      <c r="B15" s="7"/>
      <c r="C15" s="2" t="s">
        <v>35</v>
      </c>
      <c r="D15" s="9" t="s">
        <v>36</v>
      </c>
      <c r="F15" s="3" t="s">
        <v>30</v>
      </c>
      <c r="G15" s="3"/>
    </row>
    <row r="16" spans="1:8" ht="16.5" x14ac:dyDescent="0.25">
      <c r="A16" s="3" t="s">
        <v>25</v>
      </c>
      <c r="B16" s="9" t="s">
        <v>30</v>
      </c>
      <c r="C16" s="3">
        <v>120000</v>
      </c>
      <c r="D16" s="9">
        <v>100000</v>
      </c>
      <c r="F16" s="3" t="s">
        <v>31</v>
      </c>
      <c r="G16" s="3"/>
    </row>
    <row r="17" spans="1:7" ht="16.5" x14ac:dyDescent="0.25">
      <c r="A17" s="3" t="s">
        <v>26</v>
      </c>
      <c r="B17" s="9" t="s">
        <v>31</v>
      </c>
      <c r="C17" s="3">
        <v>115000</v>
      </c>
      <c r="D17" s="9">
        <v>95000</v>
      </c>
      <c r="F17" s="3" t="s">
        <v>32</v>
      </c>
      <c r="G17" s="3"/>
    </row>
    <row r="18" spans="1:7" ht="16.5" x14ac:dyDescent="0.25">
      <c r="A18" s="3" t="s">
        <v>27</v>
      </c>
      <c r="B18" s="9" t="s">
        <v>32</v>
      </c>
      <c r="C18" s="3">
        <v>125000</v>
      </c>
      <c r="D18" s="9">
        <v>110000</v>
      </c>
      <c r="F18" s="3" t="s">
        <v>33</v>
      </c>
      <c r="G18" s="3"/>
    </row>
    <row r="19" spans="1:7" ht="16.5" x14ac:dyDescent="0.25">
      <c r="A19" s="3" t="s">
        <v>28</v>
      </c>
      <c r="B19" s="9" t="s">
        <v>33</v>
      </c>
      <c r="C19" s="3">
        <v>110000</v>
      </c>
      <c r="D19" s="9">
        <v>90000</v>
      </c>
    </row>
  </sheetData>
  <mergeCells count="3">
    <mergeCell ref="C14:D14"/>
    <mergeCell ref="B14:B15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2019-01-08T15:49:48Z</dcterms:created>
  <dcterms:modified xsi:type="dcterms:W3CDTF">2019-01-08T16:25:30Z</dcterms:modified>
</cp:coreProperties>
</file>